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 BreakEven Analysis" sheetId="1920" r:id="rId1"/>
    <sheet name="Extra Sheet" sheetId="1921" r:id="rId2"/>
  </sheets>
  <definedNames>
    <definedName name="AvgOrder">' BreakEven Analysis'!$C$16</definedName>
    <definedName name="CostPerFlyer">' BreakEven Analysis'!$C$11:$C$13</definedName>
    <definedName name="CostPerOrder">' BreakEven Analysis'!$C$18</definedName>
    <definedName name="Costs">' BreakEven Analysis'!$F$12:$F$14</definedName>
    <definedName name="FixedCost">' BreakEven Analysis'!$F$12</definedName>
    <definedName name="NumberMailed">' BreakEven Analysis'!$F$5</definedName>
    <definedName name="NumberResponses">' BreakEven Analysis'!$F$7</definedName>
    <definedName name="OfficeCosts">' BreakEven Analysis'!$C$6:$C$8</definedName>
    <definedName name="OrderCostPct">' BreakEven Analysis'!$C$17</definedName>
    <definedName name="_xlnm.Print_Area" localSheetId="0">' BreakEven Analysis'!$A$1:$O$31</definedName>
    <definedName name="Profit">' BreakEven Analysis'!$F$16</definedName>
    <definedName name="ResponseRate">' BreakEven Analysis'!$F$6</definedName>
    <definedName name="Revenue">' BreakEven Analysis'!$F$10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</definedName>
    <definedName name="RiskNumSimulations">1</definedName>
    <definedName name="RiskPauseOnError">FALSE</definedName>
    <definedName name="RiskRealTimeResults">TRUE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100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TotalCost">' BreakEven Analysis'!$F$15</definedName>
    <definedName name="VarCostMailing">' BreakEven Analysis'!$F$13</definedName>
  </definedNames>
  <calcPr calcId="145621"/>
</workbook>
</file>

<file path=xl/calcChain.xml><?xml version="1.0" encoding="utf-8"?>
<calcChain xmlns="http://schemas.openxmlformats.org/spreadsheetml/2006/main">
  <c r="F12" i="1920" l="1"/>
  <c r="F13" i="1920"/>
  <c r="C16" i="1920"/>
  <c r="E21" i="1921"/>
  <c r="F6" i="1920"/>
  <c r="C17" i="1920"/>
  <c r="C18" i="1920" l="1"/>
  <c r="F7" i="1920"/>
  <c r="F10" i="1920" l="1"/>
  <c r="F14" i="1920"/>
  <c r="F15" i="1920" s="1"/>
  <c r="F16" i="1920"/>
</calcChain>
</file>

<file path=xl/comments1.xml><?xml version="1.0" encoding="utf-8"?>
<comments xmlns="http://schemas.openxmlformats.org/spreadsheetml/2006/main">
  <authors>
    <author>SBA</author>
  </authors>
  <commentList>
    <comment ref="F6" authorId="0">
      <text>
        <r>
          <rPr>
            <sz val="8"/>
            <color indexed="81"/>
            <rFont val="Tahoma"/>
            <family val="2"/>
          </rPr>
          <t>This input has a triangular distribution, ranging from 3% to 12% with a mode of 6%.</t>
        </r>
      </text>
    </comment>
    <comment ref="C16" authorId="0">
      <text>
        <r>
          <rPr>
            <sz val="8"/>
            <color indexed="81"/>
            <rFont val="Tahoma"/>
            <family val="2"/>
          </rPr>
          <t>This input has a triangular distribution, ranging from 15 to 60 and a mode of 25 (i.e., skewed right).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output variable of interest.</t>
        </r>
      </text>
    </comment>
    <comment ref="C17" authorId="0">
      <text>
        <r>
          <rPr>
            <sz val="8"/>
            <color indexed="81"/>
            <rFont val="Tahoma"/>
            <family val="2"/>
          </rPr>
          <t xml:space="preserve">This input has a normal distribution with </t>
        </r>
        <r>
          <rPr>
            <sz val="8"/>
            <color indexed="81"/>
            <rFont val="Symbol"/>
            <family val="1"/>
            <charset val="2"/>
          </rPr>
          <t>m</t>
        </r>
        <r>
          <rPr>
            <sz val="8"/>
            <color indexed="81"/>
            <rFont val="Tahoma"/>
            <family val="2"/>
          </rPr>
          <t xml:space="preserve"> = 80% and 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 xml:space="preserve"> = 5%</t>
        </r>
      </text>
    </comment>
  </commentList>
</comments>
</file>

<file path=xl/sharedStrings.xml><?xml version="1.0" encoding="utf-8"?>
<sst xmlns="http://schemas.openxmlformats.org/spreadsheetml/2006/main" count="31" uniqueCount="30">
  <si>
    <t>Number mailed</t>
  </si>
  <si>
    <t>Response rate</t>
  </si>
  <si>
    <t>Number of responses</t>
  </si>
  <si>
    <t>Revenue</t>
  </si>
  <si>
    <t>Costs</t>
  </si>
  <si>
    <t>Total cost</t>
  </si>
  <si>
    <t>Profit</t>
  </si>
  <si>
    <t>Model of responses</t>
  </si>
  <si>
    <t>Order costs</t>
  </si>
  <si>
    <t>Input variable</t>
  </si>
  <si>
    <t>Output variable</t>
  </si>
  <si>
    <t>Triangular Distribution Characteristics</t>
  </si>
  <si>
    <t>Normal Distribution Characteristics</t>
  </si>
  <si>
    <t>Printing</t>
  </si>
  <si>
    <t>Office rent</t>
  </si>
  <si>
    <t>Fixed cost</t>
  </si>
  <si>
    <t>Utilities</t>
  </si>
  <si>
    <t>Telephone</t>
  </si>
  <si>
    <t>Variable (orders)</t>
  </si>
  <si>
    <t>Postage</t>
  </si>
  <si>
    <t>Mailing list</t>
  </si>
  <si>
    <t>Variable (mailing)</t>
  </si>
  <si>
    <t>Revenue, costs, and profit</t>
  </si>
  <si>
    <t>Variable cost (per flyer)</t>
  </si>
  <si>
    <t>Cost of mailings</t>
  </si>
  <si>
    <t>Net cost per order</t>
  </si>
  <si>
    <t>Average order size</t>
  </si>
  <si>
    <t>Cost as % of order</t>
  </si>
  <si>
    <t>Case #2: Bob's Direct Mail Breakeven Analysis Using @Risk</t>
  </si>
  <si>
    <t>Color Key: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</si>
</sst>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;\-&quot;$&quot;#,##0"/>
    <numFmt numFmtId="165" formatCode="&quot;$&quot;#,##0.00"/>
    <numFmt numFmtId="166" formatCode="&quot;$&quot;#,##0"/>
    <numFmt numFmtId="167" formatCode="0.000"/>
    <numFmt numFmtId="168" formatCode="#,##0.00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8"/>
      <color indexed="81"/>
      <name val="Symbol"/>
      <family val="1"/>
      <charset val="2"/>
    </font>
    <font>
      <i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9" fontId="0" fillId="2" borderId="0" xfId="1" applyFont="1" applyFill="1" applyProtection="1"/>
    <xf numFmtId="0" fontId="8" fillId="0" borderId="0" xfId="0" applyFont="1" applyProtection="1"/>
    <xf numFmtId="164" fontId="3" fillId="3" borderId="0" xfId="0" applyNumberFormat="1" applyFont="1" applyFill="1" applyBorder="1" applyProtection="1"/>
    <xf numFmtId="0" fontId="0" fillId="0" borderId="3" xfId="0" applyBorder="1" applyProtection="1"/>
    <xf numFmtId="166" fontId="0" fillId="0" borderId="4" xfId="0" applyNumberFormat="1" applyBorder="1" applyProtection="1"/>
    <xf numFmtId="0" fontId="0" fillId="0" borderId="5" xfId="0" applyBorder="1" applyAlignment="1" applyProtection="1">
      <alignment horizontal="left" indent="1"/>
    </xf>
    <xf numFmtId="166" fontId="0" fillId="0" borderId="6" xfId="0" applyNumberFormat="1" applyBorder="1" applyProtection="1"/>
    <xf numFmtId="0" fontId="0" fillId="0" borderId="5" xfId="0" applyBorder="1" applyProtection="1"/>
    <xf numFmtId="0" fontId="0" fillId="0" borderId="6" xfId="0" applyBorder="1" applyProtection="1"/>
    <xf numFmtId="168" fontId="0" fillId="0" borderId="6" xfId="0" applyNumberFormat="1" applyBorder="1" applyProtection="1"/>
    <xf numFmtId="167" fontId="0" fillId="0" borderId="6" xfId="0" applyNumberFormat="1" applyBorder="1" applyProtection="1"/>
    <xf numFmtId="0" fontId="0" fillId="0" borderId="7" xfId="0" applyBorder="1" applyAlignment="1" applyProtection="1">
      <alignment horizontal="left" indent="1"/>
    </xf>
    <xf numFmtId="167" fontId="0" fillId="0" borderId="8" xfId="0" applyNumberFormat="1" applyBorder="1" applyProtection="1"/>
    <xf numFmtId="165" fontId="0" fillId="2" borderId="4" xfId="0" applyNumberFormat="1" applyFill="1" applyBorder="1" applyProtection="1"/>
    <xf numFmtId="9" fontId="0" fillId="2" borderId="6" xfId="1" applyFont="1" applyFill="1" applyBorder="1" applyProtection="1"/>
    <xf numFmtId="0" fontId="0" fillId="0" borderId="7" xfId="0" applyBorder="1" applyProtection="1"/>
    <xf numFmtId="2" fontId="0" fillId="0" borderId="8" xfId="0" applyNumberFormat="1" applyBorder="1" applyProtection="1"/>
    <xf numFmtId="3" fontId="0" fillId="0" borderId="4" xfId="0" applyNumberFormat="1" applyBorder="1" applyProtection="1"/>
    <xf numFmtId="10" fontId="0" fillId="2" borderId="6" xfId="1" applyNumberFormat="1" applyFont="1" applyFill="1" applyBorder="1" applyProtection="1"/>
    <xf numFmtId="3" fontId="0" fillId="0" borderId="8" xfId="0" applyNumberFormat="1" applyBorder="1" applyProtection="1"/>
    <xf numFmtId="164" fontId="0" fillId="0" borderId="4" xfId="0" applyNumberFormat="1" applyBorder="1" applyProtection="1"/>
    <xf numFmtId="164" fontId="0" fillId="0" borderId="6" xfId="0" applyNumberFormat="1" applyBorder="1" applyProtection="1"/>
    <xf numFmtId="0" fontId="5" fillId="0" borderId="7" xfId="0" applyFont="1" applyBorder="1" applyProtection="1"/>
    <xf numFmtId="164" fontId="4" fillId="3" borderId="8" xfId="0" applyNumberFormat="1" applyFont="1" applyFill="1" applyBorder="1" applyProtection="1"/>
    <xf numFmtId="0" fontId="9" fillId="0" borderId="0" xfId="0" applyFont="1" applyProtection="1">
      <protection locked="0"/>
    </xf>
    <xf numFmtId="0" fontId="10" fillId="4" borderId="1" xfId="0" applyFont="1" applyFill="1" applyBorder="1" applyAlignment="1" applyProtection="1">
      <alignment horizontal="left"/>
    </xf>
    <xf numFmtId="0" fontId="11" fillId="4" borderId="2" xfId="0" applyFont="1" applyFill="1" applyBorder="1" applyProtection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Bob's Profit</a:t>
            </a:r>
          </a:p>
        </c:rich>
      </c:tx>
      <c:layout>
        <c:manualLayout>
          <c:xMode val="edge"/>
          <c:yMode val="edge"/>
          <c:x val="0.27814651440821209"/>
          <c:y val="3.98405609746542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7086212639087851"/>
          <c:y val="0.2549800796812749"/>
          <c:w val="0.53642557567252069"/>
          <c:h val="0.6175298804780876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 BreakEven Analysis'!$F$16</c:f>
              <c:numCache>
                <c:formatCode>"$"#,##0;\-"$"#,##0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676032"/>
        <c:axId val="151677568"/>
      </c:barChart>
      <c:catAx>
        <c:axId val="151676032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677568"/>
        <c:crosses val="autoZero"/>
        <c:auto val="1"/>
        <c:lblAlgn val="ctr"/>
        <c:lblOffset val="100"/>
        <c:tickMarkSkip val="1"/>
        <c:noMultiLvlLbl val="0"/>
      </c:catAx>
      <c:valAx>
        <c:axId val="151677568"/>
        <c:scaling>
          <c:orientation val="minMax"/>
          <c:max val="60000"/>
          <c:min val="-40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76032"/>
        <c:crosses val="autoZero"/>
        <c:crossBetween val="between"/>
        <c:majorUnit val="10000"/>
        <c:minorUnit val="24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11</xdr:row>
      <xdr:rowOff>104775</xdr:rowOff>
    </xdr:from>
    <xdr:to>
      <xdr:col>13</xdr:col>
      <xdr:colOff>142875</xdr:colOff>
      <xdr:row>25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962900" y="1943100"/>
          <a:ext cx="1609725" cy="2162175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Range names used: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OfficeCosts - C5:C7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CostPerFlyer - C10:C12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AvgOrder - C15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OrderCostPct - C16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CostPerOrder - C17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NumberMailed - F4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ResponseRate - F5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NumberResponses - F6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Revenue - F9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Costs - F11:F13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TotalCost - F14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Profit - F15</a:t>
          </a:r>
        </a:p>
      </xdr:txBody>
    </xdr:sp>
    <xdr:clientData/>
  </xdr:twoCellAnchor>
  <xdr:twoCellAnchor>
    <xdr:from>
      <xdr:col>1</xdr:col>
      <xdr:colOff>28575</xdr:colOff>
      <xdr:row>18</xdr:row>
      <xdr:rowOff>152399</xdr:rowOff>
    </xdr:from>
    <xdr:to>
      <xdr:col>2</xdr:col>
      <xdr:colOff>552450</xdr:colOff>
      <xdr:row>30</xdr:row>
      <xdr:rowOff>9524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28600" y="3124199"/>
          <a:ext cx="2647950" cy="1800225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Setup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Bob is starting a beer-can lamp mail-order business, using a purchased mailing list.  Profit is a stochastic output variable.  As stochastic inputs, he views average order and response rate as triangular and order cost %  as normal: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Average order:   =RiskTriang(15, 25, 60)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Response rate:   =RiskTriang(0.03, 0.06, 0.12) 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Variable cost:     =RiskNormal (0.80, 0.05)</a:t>
          </a:r>
        </a:p>
      </xdr:txBody>
    </xdr:sp>
    <xdr:clientData/>
  </xdr:twoCellAnchor>
  <xdr:twoCellAnchor>
    <xdr:from>
      <xdr:col>10</xdr:col>
      <xdr:colOff>104774</xdr:colOff>
      <xdr:row>25</xdr:row>
      <xdr:rowOff>66675</xdr:rowOff>
    </xdr:from>
    <xdr:to>
      <xdr:col>14</xdr:col>
      <xdr:colOff>314325</xdr:colOff>
      <xdr:row>30</xdr:row>
      <xdr:rowOff>38100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7962899" y="4171950"/>
          <a:ext cx="2638426" cy="781050"/>
        </a:xfrm>
        <a:prstGeom prst="rect">
          <a:avLst/>
        </a:prstGeom>
        <a:noFill/>
        <a:ln w="317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Source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This exercise was inspired by W. Winston, S. C. Albright, and M. Broadie,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Practical Management Science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2nd Ed (Duxbury, 2001), p. 31.</a:t>
          </a:r>
        </a:p>
      </xdr:txBody>
    </xdr:sp>
    <xdr:clientData/>
  </xdr:twoCellAnchor>
  <xdr:twoCellAnchor>
    <xdr:from>
      <xdr:col>6</xdr:col>
      <xdr:colOff>323850</xdr:colOff>
      <xdr:row>1</xdr:row>
      <xdr:rowOff>76200</xdr:rowOff>
    </xdr:from>
    <xdr:to>
      <xdr:col>9</xdr:col>
      <xdr:colOff>314325</xdr:colOff>
      <xdr:row>17</xdr:row>
      <xdr:rowOff>9525</xdr:rowOff>
    </xdr:to>
    <xdr:graphicFrame macro="">
      <xdr:nvGraphicFramePr>
        <xdr:cNvPr id="1067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85725</xdr:colOff>
      <xdr:row>1</xdr:row>
      <xdr:rowOff>9525</xdr:rowOff>
    </xdr:from>
    <xdr:to>
      <xdr:col>6</xdr:col>
      <xdr:colOff>28576</xdr:colOff>
      <xdr:row>2</xdr:row>
      <xdr:rowOff>76201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3295650" y="200025"/>
          <a:ext cx="2152651" cy="257176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5</xdr:col>
      <xdr:colOff>714375</xdr:colOff>
      <xdr:row>19</xdr:row>
      <xdr:rowOff>19049</xdr:rowOff>
    </xdr:from>
    <xdr:to>
      <xdr:col>9</xdr:col>
      <xdr:colOff>476250</xdr:colOff>
      <xdr:row>28</xdr:row>
      <xdr:rowOff>19049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210175" y="3152774"/>
          <a:ext cx="2514600" cy="1457325"/>
        </a:xfrm>
        <a:prstGeom prst="rect">
          <a:avLst/>
        </a:prstGeom>
        <a:solidFill>
          <a:srgbClr val="FFFFCC"/>
        </a:solidFill>
        <a:ln w="3175">
          <a:solidFill>
            <a:schemeClr val="tx1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Interpret each of the @Risk functions. (2) What is Bob's expected profit? (3) What is his chance of  breaking even? (4) Find the 5% best and 5% worst outcome. (5) Find the approximate quartiles of Bob's profit (lower and upper 25% points). (6) Do a sensitivity analysis.  Which inputs affect profit the most?</a:t>
          </a:r>
        </a:p>
      </xdr:txBody>
    </xdr:sp>
    <xdr:clientData/>
  </xdr:twoCellAnchor>
  <xdr:twoCellAnchor>
    <xdr:from>
      <xdr:col>3</xdr:col>
      <xdr:colOff>76200</xdr:colOff>
      <xdr:row>21</xdr:row>
      <xdr:rowOff>57150</xdr:rowOff>
    </xdr:from>
    <xdr:to>
      <xdr:col>5</xdr:col>
      <xdr:colOff>533400</xdr:colOff>
      <xdr:row>26</xdr:row>
      <xdr:rowOff>114300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3028950" y="3514725"/>
          <a:ext cx="2000250" cy="866775"/>
        </a:xfrm>
        <a:prstGeom prst="rect">
          <a:avLst/>
        </a:prstGeom>
        <a:solidFill>
          <a:srgbClr val="FFCC00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1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Note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This simulation will not work unless you  have the @Risk software.  If you lack @Risk, use </a:t>
          </a:r>
          <a:r>
            <a:rPr lang="en-US" sz="1050" b="0" i="0" u="none" strike="noStrike" baseline="0">
              <a:solidFill>
                <a:srgbClr val="0000FF"/>
              </a:solidFill>
              <a:latin typeface="Arial" pitchFamily="34" charset="0"/>
              <a:cs typeface="Arial" pitchFamily="34" charset="0"/>
            </a:rPr>
            <a:t>Case 2 - Bob's New Business (Excel Version).xls 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instead.</a:t>
          </a:r>
        </a:p>
      </xdr:txBody>
    </xdr:sp>
    <xdr:clientData/>
  </xdr:twoCellAnchor>
  <xdr:twoCellAnchor editAs="oneCell">
    <xdr:from>
      <xdr:col>0</xdr:col>
      <xdr:colOff>123825</xdr:colOff>
      <xdr:row>32</xdr:row>
      <xdr:rowOff>28575</xdr:rowOff>
    </xdr:from>
    <xdr:to>
      <xdr:col>6</xdr:col>
      <xdr:colOff>342900</xdr:colOff>
      <xdr:row>69</xdr:row>
      <xdr:rowOff>0</xdr:rowOff>
    </xdr:to>
    <xdr:pic>
      <xdr:nvPicPr>
        <xdr:cNvPr id="107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295900"/>
          <a:ext cx="5638800" cy="596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16</xdr:col>
      <xdr:colOff>781050</xdr:colOff>
      <xdr:row>53</xdr:row>
      <xdr:rowOff>95250</xdr:rowOff>
    </xdr:to>
    <xdr:pic>
      <xdr:nvPicPr>
        <xdr:cNvPr id="107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267325"/>
          <a:ext cx="563880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428625</xdr:colOff>
      <xdr:row>0</xdr:row>
      <xdr:rowOff>114300</xdr:rowOff>
    </xdr:from>
    <xdr:to>
      <xdr:col>13</xdr:col>
      <xdr:colOff>256924</xdr:colOff>
      <xdr:row>9</xdr:row>
      <xdr:rowOff>152206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77150" y="1143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32"/>
  <sheetViews>
    <sheetView showGridLines="0" tabSelected="1" zoomScaleNormal="100" workbookViewId="0"/>
  </sheetViews>
  <sheetFormatPr defaultRowHeight="12.75" x14ac:dyDescent="0.2"/>
  <cols>
    <col min="1" max="1" width="3" style="2" customWidth="1"/>
    <col min="2" max="2" width="31.85546875" style="2" customWidth="1"/>
    <col min="3" max="3" width="9.42578125" style="2" customWidth="1"/>
    <col min="4" max="4" width="3.85546875" style="2" customWidth="1"/>
    <col min="5" max="5" width="19.28515625" style="2" customWidth="1"/>
    <col min="6" max="6" width="13.85546875" style="2" customWidth="1"/>
    <col min="7" max="11" width="9.140625" style="2"/>
    <col min="12" max="12" width="7.42578125" style="2" customWidth="1"/>
    <col min="13" max="13" width="7" style="2" customWidth="1"/>
    <col min="14" max="14" width="12.85546875" style="2" customWidth="1"/>
    <col min="15" max="15" width="9" style="2" customWidth="1"/>
    <col min="16" max="16" width="9.140625" style="2"/>
    <col min="17" max="17" width="14.42578125" style="2" customWidth="1"/>
    <col min="18" max="19" width="9.140625" style="2"/>
    <col min="20" max="20" width="13.140625" style="2" customWidth="1"/>
    <col min="21" max="16384" width="9.140625" style="2"/>
  </cols>
  <sheetData>
    <row r="1" spans="2:6" ht="15" x14ac:dyDescent="0.2">
      <c r="B1" s="28" t="s">
        <v>28</v>
      </c>
    </row>
    <row r="2" spans="2:6" ht="15" x14ac:dyDescent="0.2">
      <c r="B2" s="1"/>
    </row>
    <row r="4" spans="2:6" x14ac:dyDescent="0.2">
      <c r="B4" s="29" t="s">
        <v>24</v>
      </c>
      <c r="C4" s="30"/>
      <c r="D4" s="3"/>
      <c r="E4" s="29" t="s">
        <v>7</v>
      </c>
      <c r="F4" s="30"/>
    </row>
    <row r="5" spans="2:6" x14ac:dyDescent="0.2">
      <c r="B5" s="7" t="s">
        <v>15</v>
      </c>
      <c r="C5" s="8"/>
      <c r="D5" s="3"/>
      <c r="E5" s="7" t="s">
        <v>0</v>
      </c>
      <c r="F5" s="21">
        <v>200000</v>
      </c>
    </row>
    <row r="6" spans="2:6" x14ac:dyDescent="0.2">
      <c r="B6" s="9" t="s">
        <v>14</v>
      </c>
      <c r="C6" s="10">
        <v>5000</v>
      </c>
      <c r="D6" s="3"/>
      <c r="E6" s="11" t="s">
        <v>1</v>
      </c>
      <c r="F6" s="22" t="e">
        <f ca="1">_xll.RiskTriang(0.03,0.06,0.12)</f>
        <v>#NAME?</v>
      </c>
    </row>
    <row r="7" spans="2:6" x14ac:dyDescent="0.2">
      <c r="B7" s="9" t="s">
        <v>17</v>
      </c>
      <c r="C7" s="10">
        <v>2500</v>
      </c>
      <c r="D7" s="3"/>
      <c r="E7" s="19" t="s">
        <v>2</v>
      </c>
      <c r="F7" s="23" t="e">
        <f ca="1">ROUND(ResponseRate*NumberMailed,0)</f>
        <v>#NAME?</v>
      </c>
    </row>
    <row r="8" spans="2:6" x14ac:dyDescent="0.2">
      <c r="B8" s="9" t="s">
        <v>16</v>
      </c>
      <c r="C8" s="10">
        <v>700</v>
      </c>
      <c r="D8" s="3"/>
      <c r="E8" s="3"/>
      <c r="F8" s="3"/>
    </row>
    <row r="9" spans="2:6" x14ac:dyDescent="0.2">
      <c r="B9" s="9"/>
      <c r="C9" s="10"/>
      <c r="D9" s="3"/>
      <c r="E9" s="29" t="s">
        <v>22</v>
      </c>
      <c r="F9" s="30"/>
    </row>
    <row r="10" spans="2:6" x14ac:dyDescent="0.2">
      <c r="B10" s="11" t="s">
        <v>23</v>
      </c>
      <c r="C10" s="12"/>
      <c r="D10" s="3"/>
      <c r="E10" s="7" t="s">
        <v>3</v>
      </c>
      <c r="F10" s="24" t="e">
        <f ca="1">NumberResponses*AvgOrder</f>
        <v>#NAME?</v>
      </c>
    </row>
    <row r="11" spans="2:6" x14ac:dyDescent="0.2">
      <c r="B11" s="9" t="s">
        <v>19</v>
      </c>
      <c r="C11" s="13">
        <v>0.22500000000000001</v>
      </c>
      <c r="D11" s="3"/>
      <c r="E11" s="11" t="s">
        <v>4</v>
      </c>
      <c r="F11" s="12"/>
    </row>
    <row r="12" spans="2:6" x14ac:dyDescent="0.2">
      <c r="B12" s="9" t="s">
        <v>13</v>
      </c>
      <c r="C12" s="14">
        <v>9.5000000000000001E-2</v>
      </c>
      <c r="D12" s="3"/>
      <c r="E12" s="9" t="s">
        <v>15</v>
      </c>
      <c r="F12" s="25">
        <f>SUM(OfficeCosts)</f>
        <v>8200</v>
      </c>
    </row>
    <row r="13" spans="2:6" x14ac:dyDescent="0.2">
      <c r="B13" s="15" t="s">
        <v>20</v>
      </c>
      <c r="C13" s="16">
        <v>7.4999999999999997E-2</v>
      </c>
      <c r="D13" s="3"/>
      <c r="E13" s="9" t="s">
        <v>21</v>
      </c>
      <c r="F13" s="25">
        <f>NumberMailed*SUM(CostPerFlyer)</f>
        <v>79000</v>
      </c>
    </row>
    <row r="14" spans="2:6" x14ac:dyDescent="0.2">
      <c r="B14" s="3"/>
      <c r="C14" s="3"/>
      <c r="D14" s="3"/>
      <c r="E14" s="9" t="s">
        <v>18</v>
      </c>
      <c r="F14" s="25" t="e">
        <f ca="1">NumberResponses*CostPerOrder</f>
        <v>#NAME?</v>
      </c>
    </row>
    <row r="15" spans="2:6" x14ac:dyDescent="0.2">
      <c r="B15" s="29" t="s">
        <v>8</v>
      </c>
      <c r="C15" s="30"/>
      <c r="D15" s="3"/>
      <c r="E15" s="11" t="s">
        <v>5</v>
      </c>
      <c r="F15" s="25" t="e">
        <f ca="1">SUM(Costs)</f>
        <v>#NAME?</v>
      </c>
    </row>
    <row r="16" spans="2:6" x14ac:dyDescent="0.2">
      <c r="B16" s="7" t="s">
        <v>26</v>
      </c>
      <c r="C16" s="17" t="e">
        <f ca="1">_xll.RiskTriang(15,25,60)</f>
        <v>#NAME?</v>
      </c>
      <c r="D16" s="3"/>
      <c r="E16" s="26" t="s">
        <v>6</v>
      </c>
      <c r="F16" s="27" t="e">
        <f ca="1">_xll.RiskOutput()+Revenue-TotalCost</f>
        <v>#NAME?</v>
      </c>
    </row>
    <row r="17" spans="2:10" x14ac:dyDescent="0.2">
      <c r="B17" s="11" t="s">
        <v>27</v>
      </c>
      <c r="C17" s="18" t="e">
        <f ca="1">_xll.RiskNormal(0.8,0.05)</f>
        <v>#NAME?</v>
      </c>
      <c r="D17" s="3"/>
      <c r="E17" s="3"/>
      <c r="F17" s="3"/>
    </row>
    <row r="18" spans="2:10" x14ac:dyDescent="0.2">
      <c r="B18" s="19" t="s">
        <v>25</v>
      </c>
      <c r="C18" s="20" t="e">
        <f ca="1">AvgOrder*OrderCostPct</f>
        <v>#NAME?</v>
      </c>
      <c r="D18" s="3"/>
      <c r="E18" s="5" t="s">
        <v>29</v>
      </c>
      <c r="F18" s="3"/>
    </row>
    <row r="19" spans="2:10" x14ac:dyDescent="0.2">
      <c r="B19" s="3"/>
      <c r="C19" s="3"/>
      <c r="D19" s="3"/>
      <c r="E19" s="4" t="s">
        <v>9</v>
      </c>
      <c r="F19" s="3"/>
    </row>
    <row r="20" spans="2:10" x14ac:dyDescent="0.2">
      <c r="B20" s="3"/>
      <c r="C20" s="3"/>
      <c r="D20" s="3"/>
      <c r="E20" s="6" t="s">
        <v>10</v>
      </c>
      <c r="F20" s="3"/>
    </row>
    <row r="32" spans="2:10" ht="15" x14ac:dyDescent="0.2">
      <c r="B32" s="28" t="s">
        <v>11</v>
      </c>
      <c r="J32" s="28" t="s">
        <v>12</v>
      </c>
    </row>
  </sheetData>
  <sheetProtection sheet="1" formatCells="0" formatColumns="0" formatRows="0"/>
  <phoneticPr fontId="0" type="noConversion"/>
  <pageMargins left="0.75" right="0.75" top="1" bottom="1" header="0.5" footer="0.5"/>
  <pageSetup scale="75" orientation="landscape" r:id="rId1"/>
  <headerFooter alignWithMargins="0"/>
  <rowBreaks count="1" manualBreakCount="1">
    <brk id="31" max="16383" man="1"/>
  </rowBreaks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1"/>
  <sheetViews>
    <sheetView workbookViewId="0">
      <selection activeCell="E21" sqref="E21"/>
    </sheetView>
  </sheetViews>
  <sheetFormatPr defaultRowHeight="12.75" x14ac:dyDescent="0.2"/>
  <sheetData>
    <row r="21" spans="5:5" x14ac:dyDescent="0.2">
      <c r="E21" t="e">
        <f ca="1">_xll.RiskNormal(3,4)</f>
        <v>#NAME?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 BreakEven Analysis</vt:lpstr>
      <vt:lpstr>Extra Sheet</vt:lpstr>
      <vt:lpstr>AvgOrder</vt:lpstr>
      <vt:lpstr>CostPerFlyer</vt:lpstr>
      <vt:lpstr>CostPerOrder</vt:lpstr>
      <vt:lpstr>Costs</vt:lpstr>
      <vt:lpstr>FixedCost</vt:lpstr>
      <vt:lpstr>NumberMailed</vt:lpstr>
      <vt:lpstr>NumberResponses</vt:lpstr>
      <vt:lpstr>OfficeCosts</vt:lpstr>
      <vt:lpstr>OrderCostPct</vt:lpstr>
      <vt:lpstr>' BreakEven Analysis'!Print_Area</vt:lpstr>
      <vt:lpstr>Profit</vt:lpstr>
      <vt:lpstr>ResponseRate</vt:lpstr>
      <vt:lpstr>Revenue</vt:lpstr>
      <vt:lpstr>TotalCost</vt:lpstr>
      <vt:lpstr>VarCostMailing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Case #2: Bob's Breakeven Analysis (@Risk version)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2013-08-16T16:36:37Z</cp:lastPrinted>
  <dcterms:created xsi:type="dcterms:W3CDTF">2001-01-10T18:04:09Z</dcterms:created>
  <dcterms:modified xsi:type="dcterms:W3CDTF">2013-10-19T00:08:12Z</dcterms:modified>
</cp:coreProperties>
</file>